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4" r:id="rId1"/>
    <sheet name="Лист2" sheetId="2" r:id="rId2"/>
    <sheet name="Лист3" sheetId="3" r:id="rId3"/>
  </sheets>
  <definedNames>
    <definedName name="_xlnm.Print_Area" localSheetId="0">Лист1!$A$1:$H$40</definedName>
  </definedNames>
  <calcPr calcId="145621"/>
</workbook>
</file>

<file path=xl/calcChain.xml><?xml version="1.0" encoding="utf-8"?>
<calcChain xmlns="http://schemas.openxmlformats.org/spreadsheetml/2006/main">
  <c r="C28" i="4" l="1"/>
  <c r="D33" i="4"/>
  <c r="E33" i="4"/>
  <c r="F33" i="4"/>
  <c r="G33" i="4"/>
  <c r="H33" i="4"/>
  <c r="C33" i="4"/>
  <c r="F19" i="4" l="1"/>
  <c r="G19" i="4"/>
  <c r="H19" i="4"/>
  <c r="C15" i="4"/>
  <c r="E32" i="4" l="1"/>
  <c r="D32" i="4"/>
  <c r="C32" i="4"/>
  <c r="E28" i="4"/>
  <c r="D28" i="4"/>
  <c r="H27" i="4"/>
  <c r="H32" i="4" s="1"/>
  <c r="G27" i="4"/>
  <c r="G32" i="4" s="1"/>
  <c r="F27" i="4"/>
  <c r="F32" i="4" s="1"/>
  <c r="E24" i="4"/>
  <c r="D24" i="4"/>
  <c r="C24" i="4"/>
  <c r="E20" i="4"/>
  <c r="D20" i="4"/>
  <c r="C20" i="4"/>
  <c r="H24" i="4"/>
  <c r="G24" i="4"/>
  <c r="F24" i="4"/>
  <c r="H16" i="4"/>
  <c r="G16" i="4"/>
  <c r="F16" i="4"/>
  <c r="H15" i="4"/>
  <c r="G15" i="4"/>
  <c r="F15" i="4"/>
  <c r="D15" i="4"/>
  <c r="D17" i="4"/>
  <c r="F13" i="4" l="1"/>
  <c r="F17" i="4" s="1"/>
  <c r="C17" i="4"/>
  <c r="E17" i="4"/>
  <c r="H13" i="4"/>
  <c r="H17" i="4" s="1"/>
  <c r="G13" i="4"/>
  <c r="G17" i="4" s="1"/>
</calcChain>
</file>

<file path=xl/sharedStrings.xml><?xml version="1.0" encoding="utf-8"?>
<sst xmlns="http://schemas.openxmlformats.org/spreadsheetml/2006/main" count="38" uniqueCount="27">
  <si>
    <t>Показатель</t>
  </si>
  <si>
    <t>2020 год</t>
  </si>
  <si>
    <t>2021 год</t>
  </si>
  <si>
    <t>2022 год</t>
  </si>
  <si>
    <t>Общий объем доходов</t>
  </si>
  <si>
    <t>в том числе</t>
  </si>
  <si>
    <t>налоговые и неналоговые доходы</t>
  </si>
  <si>
    <t>Общий объем расходов</t>
  </si>
  <si>
    <t xml:space="preserve">Районный бюджет </t>
  </si>
  <si>
    <t>Дефицит/профицит(-/+)</t>
  </si>
  <si>
    <t>Бюджет поселений</t>
  </si>
  <si>
    <t>Кропоткинское ГП</t>
  </si>
  <si>
    <t>Приложение № 1</t>
  </si>
  <si>
    <t>2023 год</t>
  </si>
  <si>
    <t>2024 год</t>
  </si>
  <si>
    <t>2025 год</t>
  </si>
  <si>
    <t>Дмитриевское СП</t>
  </si>
  <si>
    <t>Мирское СП</t>
  </si>
  <si>
    <t>безвозмез</t>
  </si>
  <si>
    <t xml:space="preserve">Муниципальный долг на конец отчётного периода </t>
  </si>
  <si>
    <t xml:space="preserve">Консолидированный бюджет муниципального образования Кавказский район </t>
  </si>
  <si>
    <t xml:space="preserve">Основные показатели консолидированного бюджета муниципального образования Кавказский район </t>
  </si>
  <si>
    <t>к Бюджетному прогнозу</t>
  </si>
  <si>
    <t xml:space="preserve"> период до 2025 года</t>
  </si>
  <si>
    <t>Кавказский район на долгосрочный</t>
  </si>
  <si>
    <t xml:space="preserve"> муниципального образования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</si>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</sst>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Border="1"/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4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16" zoomScaleNormal="100" zoomScaleSheetLayoutView="82" workbookViewId="0">
      <selection activeCell="B39" sqref="A39:H41"/>
    </sheetView>
  </sheetViews>
  <sheetFormatPr defaultRowHeight="15" x14ac:dyDescent="0.25"/>
  <cols>
    <col min="1" max="1" width="7.140625" customWidth="1"/>
    <col min="2" max="2" width="44.28515625" customWidth="1"/>
    <col min="3" max="3" width="13.85546875" bestFit="1" customWidth="1"/>
    <col min="4" max="4" width="13.85546875" customWidth="1"/>
    <col min="5" max="5" width="15.140625" customWidth="1"/>
    <col min="6" max="6" width="13.85546875" bestFit="1" customWidth="1"/>
    <col min="7" max="7" width="14" customWidth="1"/>
    <col min="8" max="8" width="13.85546875" bestFit="1" customWidth="1"/>
  </cols>
  <sheetData>
    <row r="1" spans="1:8" ht="18.75" x14ac:dyDescent="0.3">
      <c r="A1" s="18"/>
      <c r="B1" s="18"/>
      <c r="C1" s="18"/>
      <c r="D1" s="18"/>
      <c r="E1" s="21"/>
      <c r="F1" s="23" t="s">
        <v>12</v>
      </c>
      <c r="G1" s="23"/>
      <c r="H1" s="23"/>
    </row>
    <row r="2" spans="1:8" ht="18.75" customHeight="1" x14ac:dyDescent="0.3">
      <c r="A2" s="18"/>
      <c r="B2" s="18"/>
      <c r="C2" s="18"/>
      <c r="D2" s="18"/>
      <c r="E2" s="21"/>
      <c r="F2" s="29" t="s">
        <v>22</v>
      </c>
      <c r="G2" s="29"/>
      <c r="H2" s="29"/>
    </row>
    <row r="3" spans="1:8" ht="18.75" x14ac:dyDescent="0.3">
      <c r="A3" s="18"/>
      <c r="B3" s="18"/>
      <c r="C3" s="18"/>
      <c r="D3" s="18"/>
      <c r="E3" s="23" t="s">
        <v>25</v>
      </c>
      <c r="F3" s="23"/>
      <c r="G3" s="23"/>
      <c r="H3" s="23"/>
    </row>
    <row r="4" spans="1:8" ht="18.75" x14ac:dyDescent="0.3">
      <c r="A4" s="18"/>
      <c r="B4" s="18"/>
      <c r="C4" s="18"/>
      <c r="D4" s="18"/>
      <c r="E4" s="23" t="s">
        <v>24</v>
      </c>
      <c r="F4" s="23"/>
      <c r="G4" s="23"/>
      <c r="H4" s="23"/>
    </row>
    <row r="5" spans="1:8" ht="18.75" x14ac:dyDescent="0.3">
      <c r="A5" s="18"/>
      <c r="B5" s="18"/>
      <c r="C5" s="18"/>
      <c r="D5" s="18"/>
      <c r="E5" s="23" t="s">
        <v>23</v>
      </c>
      <c r="F5" s="23"/>
      <c r="G5" s="23"/>
      <c r="H5" s="23"/>
    </row>
    <row r="6" spans="1:8" ht="18.75" x14ac:dyDescent="0.3">
      <c r="A6" s="18"/>
      <c r="B6" s="18"/>
      <c r="C6" s="18"/>
      <c r="D6" s="18"/>
      <c r="E6" s="18"/>
      <c r="F6" s="18"/>
      <c r="G6" s="19"/>
      <c r="H6" s="19"/>
    </row>
    <row r="7" spans="1:8" ht="15" customHeight="1" x14ac:dyDescent="0.3">
      <c r="A7" s="28" t="s">
        <v>21</v>
      </c>
      <c r="B7" s="28"/>
      <c r="C7" s="28"/>
      <c r="D7" s="28"/>
      <c r="E7" s="28"/>
      <c r="F7" s="28"/>
      <c r="G7" s="28"/>
      <c r="H7" s="28"/>
    </row>
    <row r="9" spans="1:8" ht="18" customHeight="1" x14ac:dyDescent="0.25">
      <c r="A9" s="25" t="s">
        <v>26</v>
      </c>
      <c r="B9" s="27" t="s">
        <v>0</v>
      </c>
      <c r="C9" s="27" t="s">
        <v>1</v>
      </c>
      <c r="D9" s="27" t="s">
        <v>2</v>
      </c>
      <c r="E9" s="27" t="s">
        <v>3</v>
      </c>
      <c r="F9" s="27" t="s">
        <v>13</v>
      </c>
      <c r="G9" s="27" t="s">
        <v>14</v>
      </c>
      <c r="H9" s="27" t="s">
        <v>15</v>
      </c>
    </row>
    <row r="10" spans="1:8" ht="17.25" customHeight="1" x14ac:dyDescent="0.25">
      <c r="A10" s="26"/>
      <c r="B10" s="27"/>
      <c r="C10" s="27"/>
      <c r="D10" s="27"/>
      <c r="E10" s="27"/>
      <c r="F10" s="27"/>
      <c r="G10" s="27"/>
      <c r="H10" s="27"/>
    </row>
    <row r="11" spans="1:8" ht="18.75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</row>
    <row r="12" spans="1:8" ht="18.75" x14ac:dyDescent="0.25">
      <c r="A12" s="1"/>
      <c r="B12" s="27" t="s">
        <v>20</v>
      </c>
      <c r="C12" s="27"/>
      <c r="D12" s="27"/>
      <c r="E12" s="27"/>
      <c r="F12" s="27"/>
      <c r="G12" s="27"/>
      <c r="H12" s="27"/>
    </row>
    <row r="13" spans="1:8" ht="25.9" customHeight="1" x14ac:dyDescent="0.25">
      <c r="A13" s="1">
        <v>1</v>
      </c>
      <c r="B13" s="2" t="s">
        <v>4</v>
      </c>
      <c r="C13" s="10">
        <v>2462040.2000000002</v>
      </c>
      <c r="D13" s="10">
        <v>2363297.7000000002</v>
      </c>
      <c r="E13" s="10">
        <v>2387046</v>
      </c>
      <c r="F13" s="10">
        <f t="shared" ref="F13:H13" si="0">F19+F27</f>
        <v>2472353.2999999998</v>
      </c>
      <c r="G13" s="10">
        <f t="shared" si="0"/>
        <v>2544919.2999999998</v>
      </c>
      <c r="H13" s="10">
        <f t="shared" si="0"/>
        <v>2589792.2999999998</v>
      </c>
    </row>
    <row r="14" spans="1:8" ht="18.75" x14ac:dyDescent="0.25">
      <c r="A14" s="1"/>
      <c r="B14" s="2" t="s">
        <v>5</v>
      </c>
      <c r="C14" s="10"/>
      <c r="D14" s="10"/>
      <c r="E14" s="10"/>
      <c r="F14" s="10"/>
      <c r="G14" s="10"/>
      <c r="H14" s="10"/>
    </row>
    <row r="15" spans="1:8" ht="22.5" customHeight="1" x14ac:dyDescent="0.25">
      <c r="A15" s="1"/>
      <c r="B15" s="2" t="s">
        <v>6</v>
      </c>
      <c r="C15" s="10">
        <f>C22+C30</f>
        <v>1100189.5</v>
      </c>
      <c r="D15" s="10">
        <f t="shared" ref="D15:H16" si="1">D22+D30</f>
        <v>1096666.8</v>
      </c>
      <c r="E15" s="10">
        <v>1135650.1000000001</v>
      </c>
      <c r="F15" s="10">
        <f t="shared" si="1"/>
        <v>1209664</v>
      </c>
      <c r="G15" s="10">
        <f t="shared" si="1"/>
        <v>1282230</v>
      </c>
      <c r="H15" s="10">
        <f t="shared" si="1"/>
        <v>1327103</v>
      </c>
    </row>
    <row r="16" spans="1:8" ht="21" customHeight="1" x14ac:dyDescent="0.25">
      <c r="A16" s="1">
        <v>2</v>
      </c>
      <c r="B16" s="2" t="s">
        <v>7</v>
      </c>
      <c r="C16" s="10">
        <v>2438864</v>
      </c>
      <c r="D16" s="10">
        <v>2349488.9</v>
      </c>
      <c r="E16" s="10">
        <v>2382857.7999999998</v>
      </c>
      <c r="F16" s="10">
        <f t="shared" si="1"/>
        <v>2472353.2999999998</v>
      </c>
      <c r="G16" s="10">
        <f t="shared" si="1"/>
        <v>2544919.2999999998</v>
      </c>
      <c r="H16" s="10">
        <f t="shared" si="1"/>
        <v>2589792.2999999998</v>
      </c>
    </row>
    <row r="17" spans="1:8" ht="18.75" x14ac:dyDescent="0.25">
      <c r="A17" s="1">
        <v>3</v>
      </c>
      <c r="B17" s="2" t="s">
        <v>9</v>
      </c>
      <c r="C17" s="10">
        <f>C13-C16</f>
        <v>23176.200000000186</v>
      </c>
      <c r="D17" s="10">
        <f t="shared" ref="D17:H17" si="2">D13-D16</f>
        <v>13808.800000000279</v>
      </c>
      <c r="E17" s="10">
        <f t="shared" si="2"/>
        <v>4188.2000000001863</v>
      </c>
      <c r="F17" s="10">
        <f t="shared" si="2"/>
        <v>0</v>
      </c>
      <c r="G17" s="10">
        <f t="shared" si="2"/>
        <v>0</v>
      </c>
      <c r="H17" s="10">
        <f t="shared" si="2"/>
        <v>0</v>
      </c>
    </row>
    <row r="18" spans="1:8" ht="18.75" x14ac:dyDescent="0.25">
      <c r="A18" s="1"/>
      <c r="B18" s="27" t="s">
        <v>8</v>
      </c>
      <c r="C18" s="27"/>
      <c r="D18" s="27"/>
      <c r="E18" s="27"/>
      <c r="F18" s="27"/>
      <c r="G18" s="27"/>
      <c r="H18" s="27"/>
    </row>
    <row r="19" spans="1:8" ht="26.45" customHeight="1" x14ac:dyDescent="0.25">
      <c r="A19" s="1">
        <v>1</v>
      </c>
      <c r="B19" s="2" t="s">
        <v>4</v>
      </c>
      <c r="C19" s="11">
        <v>1930781.9</v>
      </c>
      <c r="D19" s="10">
        <v>1841284.3</v>
      </c>
      <c r="E19" s="10">
        <v>1854667.8</v>
      </c>
      <c r="F19" s="10">
        <f>F20+F22</f>
        <v>1904628.2</v>
      </c>
      <c r="G19" s="10">
        <f>G20+G22</f>
        <v>1946504.2</v>
      </c>
      <c r="H19" s="10">
        <f>H20+H22</f>
        <v>1972407.2</v>
      </c>
    </row>
    <row r="20" spans="1:8" ht="26.45" hidden="1" customHeight="1" x14ac:dyDescent="0.25">
      <c r="A20" s="1"/>
      <c r="B20" s="12" t="s">
        <v>18</v>
      </c>
      <c r="C20" s="13">
        <f>C19-C22</f>
        <v>1274870.8999999999</v>
      </c>
      <c r="D20" s="13">
        <f t="shared" ref="D20:E20" si="3">D19-D22</f>
        <v>1206615.3</v>
      </c>
      <c r="E20" s="13">
        <f t="shared" si="3"/>
        <v>1201510.8</v>
      </c>
      <c r="F20" s="14">
        <v>1206404.2</v>
      </c>
      <c r="G20" s="14">
        <v>1206404.2</v>
      </c>
      <c r="H20" s="14">
        <v>1206404.2</v>
      </c>
    </row>
    <row r="21" spans="1:8" ht="18.75" x14ac:dyDescent="0.25">
      <c r="A21" s="1"/>
      <c r="B21" s="2" t="s">
        <v>5</v>
      </c>
      <c r="C21" s="10"/>
      <c r="D21" s="10"/>
      <c r="E21" s="10"/>
      <c r="F21" s="10"/>
      <c r="G21" s="10"/>
      <c r="H21" s="10"/>
    </row>
    <row r="22" spans="1:8" ht="21.75" customHeight="1" x14ac:dyDescent="0.25">
      <c r="A22" s="1"/>
      <c r="B22" s="2" t="s">
        <v>6</v>
      </c>
      <c r="C22" s="10">
        <v>655911</v>
      </c>
      <c r="D22" s="10">
        <v>634669</v>
      </c>
      <c r="E22" s="10">
        <v>653157</v>
      </c>
      <c r="F22" s="10">
        <v>698224</v>
      </c>
      <c r="G22" s="10">
        <v>740100</v>
      </c>
      <c r="H22" s="10">
        <v>766003</v>
      </c>
    </row>
    <row r="23" spans="1:8" ht="19.5" customHeight="1" x14ac:dyDescent="0.25">
      <c r="A23" s="1">
        <v>2</v>
      </c>
      <c r="B23" s="2" t="s">
        <v>7</v>
      </c>
      <c r="C23" s="10">
        <v>1927711.9</v>
      </c>
      <c r="D23" s="10">
        <v>1840310.7</v>
      </c>
      <c r="E23" s="10">
        <v>1853257.4</v>
      </c>
      <c r="F23" s="10">
        <v>1904628.2</v>
      </c>
      <c r="G23" s="10">
        <v>1946504.2</v>
      </c>
      <c r="H23" s="10">
        <v>1972407.2</v>
      </c>
    </row>
    <row r="24" spans="1:8" ht="21.75" customHeight="1" x14ac:dyDescent="0.25">
      <c r="A24" s="1">
        <v>3</v>
      </c>
      <c r="B24" s="2" t="s">
        <v>9</v>
      </c>
      <c r="C24" s="10">
        <f>C19-C23</f>
        <v>3070</v>
      </c>
      <c r="D24" s="10">
        <f t="shared" ref="D24:H24" si="4">D19-D23</f>
        <v>973.60000000009313</v>
      </c>
      <c r="E24" s="10">
        <f t="shared" si="4"/>
        <v>1410.4000000001397</v>
      </c>
      <c r="F24" s="10">
        <f t="shared" si="4"/>
        <v>0</v>
      </c>
      <c r="G24" s="10">
        <f t="shared" si="4"/>
        <v>0</v>
      </c>
      <c r="H24" s="10">
        <f t="shared" si="4"/>
        <v>0</v>
      </c>
    </row>
    <row r="25" spans="1:8" ht="34.5" customHeight="1" x14ac:dyDescent="0.25">
      <c r="A25" s="1">
        <v>4</v>
      </c>
      <c r="B25" s="2" t="s">
        <v>19</v>
      </c>
      <c r="C25" s="15">
        <v>49604</v>
      </c>
      <c r="D25" s="15">
        <v>48630.400000000001</v>
      </c>
      <c r="E25" s="15">
        <v>47220</v>
      </c>
      <c r="F25" s="15">
        <v>47220</v>
      </c>
      <c r="G25" s="15">
        <v>47220</v>
      </c>
      <c r="H25" s="15">
        <v>47220</v>
      </c>
    </row>
    <row r="26" spans="1:8" ht="18.75" hidden="1" x14ac:dyDescent="0.3">
      <c r="A26" s="16"/>
      <c r="B26" s="6"/>
      <c r="C26" s="17" t="s">
        <v>10</v>
      </c>
      <c r="D26" s="6"/>
      <c r="E26" s="6"/>
      <c r="F26" s="6"/>
      <c r="G26" s="6"/>
      <c r="H26" s="6"/>
    </row>
    <row r="27" spans="1:8" ht="18.75" hidden="1" x14ac:dyDescent="0.25">
      <c r="A27" s="1">
        <v>1</v>
      </c>
      <c r="B27" s="2" t="s">
        <v>4</v>
      </c>
      <c r="C27" s="3">
        <v>545189.30000000005</v>
      </c>
      <c r="D27" s="4">
        <v>528413.4</v>
      </c>
      <c r="E27" s="4">
        <v>538778.19999999995</v>
      </c>
      <c r="F27" s="4">
        <f>F28+F30</f>
        <v>567725.1</v>
      </c>
      <c r="G27" s="4">
        <f t="shared" ref="G27:H27" si="5">G28+G30</f>
        <v>598415.1</v>
      </c>
      <c r="H27" s="4">
        <f t="shared" si="5"/>
        <v>617385.1</v>
      </c>
    </row>
    <row r="28" spans="1:8" ht="18.75" hidden="1" x14ac:dyDescent="0.25">
      <c r="A28" s="1"/>
      <c r="B28" s="2"/>
      <c r="C28" s="3">
        <f>C27-C30</f>
        <v>100910.80000000005</v>
      </c>
      <c r="D28" s="3">
        <f t="shared" ref="D28:E28" si="6">D27-D30</f>
        <v>66415.600000000035</v>
      </c>
      <c r="E28" s="3">
        <f t="shared" si="6"/>
        <v>56285.099999999977</v>
      </c>
      <c r="F28" s="3">
        <v>56285.1</v>
      </c>
      <c r="G28" s="3">
        <v>56285.1</v>
      </c>
      <c r="H28" s="3">
        <v>56285.1</v>
      </c>
    </row>
    <row r="29" spans="1:8" ht="18.75" hidden="1" x14ac:dyDescent="0.25">
      <c r="A29" s="1"/>
      <c r="B29" s="2" t="s">
        <v>5</v>
      </c>
      <c r="C29" s="4"/>
      <c r="D29" s="4"/>
      <c r="E29" s="4"/>
      <c r="F29" s="4"/>
      <c r="G29" s="4"/>
      <c r="H29" s="4"/>
    </row>
    <row r="30" spans="1:8" ht="18.75" hidden="1" x14ac:dyDescent="0.25">
      <c r="A30" s="1"/>
      <c r="B30" s="2" t="s">
        <v>6</v>
      </c>
      <c r="C30" s="4">
        <v>444278.5</v>
      </c>
      <c r="D30" s="4">
        <v>461997.8</v>
      </c>
      <c r="E30" s="4">
        <v>482493.1</v>
      </c>
      <c r="F30" s="4">
        <v>511440</v>
      </c>
      <c r="G30" s="4">
        <v>542130</v>
      </c>
      <c r="H30" s="4">
        <v>561100</v>
      </c>
    </row>
    <row r="31" spans="1:8" ht="18.75" hidden="1" x14ac:dyDescent="0.25">
      <c r="A31" s="1">
        <v>2</v>
      </c>
      <c r="B31" s="2" t="s">
        <v>7</v>
      </c>
      <c r="C31" s="4">
        <v>525083.1</v>
      </c>
      <c r="D31" s="4">
        <v>515578.2</v>
      </c>
      <c r="E31" s="4">
        <v>536000.4</v>
      </c>
      <c r="F31" s="4">
        <v>567725.1</v>
      </c>
      <c r="G31" s="4">
        <v>598415.1</v>
      </c>
      <c r="H31" s="4">
        <v>617385.1</v>
      </c>
    </row>
    <row r="32" spans="1:8" ht="18.75" hidden="1" x14ac:dyDescent="0.25">
      <c r="A32" s="1">
        <v>3</v>
      </c>
      <c r="B32" s="2" t="s">
        <v>9</v>
      </c>
      <c r="C32" s="4">
        <f>C27-C31</f>
        <v>20106.20000000007</v>
      </c>
      <c r="D32" s="4">
        <f t="shared" ref="D32:H32" si="7">D27-D31</f>
        <v>12835.200000000012</v>
      </c>
      <c r="E32" s="4">
        <f t="shared" si="7"/>
        <v>2777.7999999999302</v>
      </c>
      <c r="F32" s="4">
        <f t="shared" si="7"/>
        <v>0</v>
      </c>
      <c r="G32" s="4">
        <f t="shared" si="7"/>
        <v>0</v>
      </c>
      <c r="H32" s="4">
        <f t="shared" si="7"/>
        <v>0</v>
      </c>
    </row>
    <row r="33" spans="1:8" ht="37.5" hidden="1" x14ac:dyDescent="0.25">
      <c r="A33" s="1">
        <v>4</v>
      </c>
      <c r="B33" s="2" t="s">
        <v>19</v>
      </c>
      <c r="C33" s="4">
        <f>C34+C36+C35</f>
        <v>20708</v>
      </c>
      <c r="D33" s="4">
        <f t="shared" ref="D33:H33" si="8">D34+D36+D35</f>
        <v>7023</v>
      </c>
      <c r="E33" s="4">
        <f t="shared" si="8"/>
        <v>2970</v>
      </c>
      <c r="F33" s="4">
        <f t="shared" si="8"/>
        <v>2970</v>
      </c>
      <c r="G33" s="4">
        <f t="shared" si="8"/>
        <v>2970</v>
      </c>
      <c r="H33" s="4">
        <f t="shared" si="8"/>
        <v>2970</v>
      </c>
    </row>
    <row r="34" spans="1:8" ht="18.75" hidden="1" x14ac:dyDescent="0.25">
      <c r="B34" s="8" t="s">
        <v>16</v>
      </c>
      <c r="C34" s="9">
        <v>0</v>
      </c>
      <c r="D34" s="9"/>
      <c r="E34" s="9"/>
      <c r="F34" s="9"/>
      <c r="G34" s="9"/>
      <c r="H34" s="9"/>
    </row>
    <row r="35" spans="1:8" ht="18.75" hidden="1" x14ac:dyDescent="0.25">
      <c r="B35" s="5" t="s">
        <v>17</v>
      </c>
      <c r="C35" s="6">
        <v>0</v>
      </c>
      <c r="D35" s="6"/>
      <c r="E35" s="6"/>
      <c r="F35" s="6"/>
      <c r="G35" s="6"/>
      <c r="H35" s="6"/>
    </row>
    <row r="36" spans="1:8" ht="18.75" hidden="1" x14ac:dyDescent="0.25">
      <c r="B36" s="5" t="s">
        <v>11</v>
      </c>
      <c r="C36" s="7">
        <v>20708</v>
      </c>
      <c r="D36" s="7">
        <v>7023</v>
      </c>
      <c r="E36" s="7">
        <v>2970</v>
      </c>
      <c r="F36" s="7">
        <v>2970</v>
      </c>
      <c r="G36" s="7">
        <v>2970</v>
      </c>
      <c r="H36" s="7">
        <v>2970</v>
      </c>
    </row>
    <row r="37" spans="1:8" hidden="1" x14ac:dyDescent="0.25"/>
    <row r="39" spans="1:8" ht="18.75" x14ac:dyDescent="0.3">
      <c r="A39" s="20"/>
      <c r="B39" s="20"/>
      <c r="C39" s="20"/>
      <c r="D39" s="22"/>
      <c r="E39" s="22"/>
      <c r="F39" s="22"/>
      <c r="G39" s="22"/>
      <c r="H39" s="22"/>
    </row>
    <row r="40" spans="1:8" ht="18.75" x14ac:dyDescent="0.3">
      <c r="A40" s="24"/>
      <c r="B40" s="24"/>
      <c r="C40" s="24"/>
      <c r="D40" s="22"/>
      <c r="E40" s="22"/>
      <c r="F40" s="22"/>
      <c r="G40" s="23"/>
      <c r="H40" s="23"/>
    </row>
  </sheetData>
  <mergeCells count="18">
    <mergeCell ref="E3:H3"/>
    <mergeCell ref="E4:H4"/>
    <mergeCell ref="E5:H5"/>
    <mergeCell ref="F1:H1"/>
    <mergeCell ref="A40:C40"/>
    <mergeCell ref="G40:H40"/>
    <mergeCell ref="A9:A10"/>
    <mergeCell ref="H9:H10"/>
    <mergeCell ref="B12:H12"/>
    <mergeCell ref="B18:H18"/>
    <mergeCell ref="B9:B10"/>
    <mergeCell ref="C9:C10"/>
    <mergeCell ref="D9:D10"/>
    <mergeCell ref="E9:E10"/>
    <mergeCell ref="F9:F10"/>
    <mergeCell ref="G9:G10"/>
    <mergeCell ref="A7:H7"/>
    <mergeCell ref="F2:H2"/>
  </mergeCells>
  <pageMargins left="0.55118110236220474" right="0.27559055118110237" top="0.62992125984251968" bottom="0.51181102362204722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2019-12-12T12:47:34Z</dcterms:modified>
</cp:coreProperties>
</file>